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140" windowWidth="15600" windowHeight="1074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" i="2" l="1"/>
  <c r="J6" i="2"/>
  <c r="J7" i="2"/>
  <c r="J8" i="2"/>
  <c r="T4" i="2" l="1"/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J9" i="2" l="1"/>
  <c r="M5" i="2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<sst xmlns="http://schemas.openxmlformats.org/spreadsheetml/2006/main" count="32" uniqueCount="29">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</sst>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J16" sqref="J16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16</v>
      </c>
      <c r="B1" s="21"/>
      <c r="C1" s="13">
        <v>45880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26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18</v>
      </c>
      <c r="C2" s="8" t="s">
        <v>19</v>
      </c>
      <c r="D2" s="8" t="s">
        <v>20</v>
      </c>
      <c r="E2" s="8" t="s">
        <v>21</v>
      </c>
      <c r="F2" s="8" t="s">
        <v>2</v>
      </c>
      <c r="G2" s="8" t="s">
        <v>25</v>
      </c>
      <c r="H2" s="8" t="s">
        <v>14</v>
      </c>
      <c r="I2" s="8" t="s">
        <v>22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23</v>
      </c>
      <c r="Q2" s="6" t="s">
        <v>24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27</v>
      </c>
      <c r="B4" s="10">
        <v>150000</v>
      </c>
      <c r="C4" s="3">
        <v>0</v>
      </c>
      <c r="D4" s="3">
        <v>601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f>SUM(C4:I4)</f>
        <v>601</v>
      </c>
      <c r="K4" s="3">
        <v>0</v>
      </c>
      <c r="L4" s="3">
        <v>400</v>
      </c>
      <c r="M4" s="3">
        <v>201</v>
      </c>
      <c r="N4" s="3">
        <v>6</v>
      </c>
      <c r="O4" s="3">
        <v>16</v>
      </c>
      <c r="P4" s="3">
        <v>3777.47</v>
      </c>
      <c r="Q4" s="3">
        <v>2051.4</v>
      </c>
      <c r="R4" s="3">
        <v>2427.6</v>
      </c>
      <c r="S4" s="3">
        <v>784.02</v>
      </c>
      <c r="T4" s="3">
        <f>SUM(P4:S4)</f>
        <v>9040.49</v>
      </c>
      <c r="U4" s="3">
        <v>4460</v>
      </c>
      <c r="V4" s="3">
        <v>29</v>
      </c>
      <c r="W4" s="3">
        <v>118</v>
      </c>
      <c r="X4" s="3">
        <v>360</v>
      </c>
    </row>
    <row r="5" spans="1:24" ht="70.5" customHeight="1">
      <c r="A5" s="2" t="s">
        <v>28</v>
      </c>
      <c r="B5" s="22"/>
      <c r="C5" s="3">
        <v>0</v>
      </c>
      <c r="D5" s="3">
        <v>0</v>
      </c>
      <c r="E5" s="3">
        <v>0</v>
      </c>
      <c r="F5" s="3">
        <v>0</v>
      </c>
      <c r="G5" s="3">
        <v>940.99</v>
      </c>
      <c r="H5" s="3">
        <v>4279.01</v>
      </c>
      <c r="I5" s="3">
        <v>0</v>
      </c>
      <c r="J5" s="3">
        <f t="shared" ref="J5:J8" si="0">SUM(C5:I5)</f>
        <v>5220</v>
      </c>
      <c r="K5" s="3">
        <v>0</v>
      </c>
      <c r="L5" s="3">
        <v>0</v>
      </c>
      <c r="M5" s="3">
        <f>J5-L5</f>
        <v>5220</v>
      </c>
      <c r="N5" s="3">
        <v>1</v>
      </c>
      <c r="O5" s="3">
        <v>0</v>
      </c>
      <c r="P5" s="3">
        <v>0</v>
      </c>
      <c r="Q5" s="3">
        <v>0</v>
      </c>
      <c r="R5" s="3">
        <v>940.99</v>
      </c>
      <c r="S5" s="3">
        <v>4279.01</v>
      </c>
      <c r="T5" s="3">
        <f>P5+R5+S5</f>
        <v>5220</v>
      </c>
      <c r="U5" s="3">
        <v>5220</v>
      </c>
      <c r="V5" s="3">
        <v>1</v>
      </c>
      <c r="W5" s="3">
        <v>0</v>
      </c>
      <c r="X5" s="3">
        <v>0</v>
      </c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601</v>
      </c>
      <c r="E9" s="4">
        <f t="shared" ref="E9:K9" si="2">SUM(E4:E8)</f>
        <v>0</v>
      </c>
      <c r="F9" s="4">
        <f t="shared" si="2"/>
        <v>0</v>
      </c>
      <c r="G9" s="4">
        <f>SUM(G4:G8)</f>
        <v>940.99</v>
      </c>
      <c r="H9" s="4">
        <f t="shared" si="2"/>
        <v>4279.01</v>
      </c>
      <c r="I9" s="4">
        <f t="shared" si="2"/>
        <v>0</v>
      </c>
      <c r="J9" s="4">
        <f t="shared" si="2"/>
        <v>5821</v>
      </c>
      <c r="K9" s="4">
        <f t="shared" si="2"/>
        <v>0</v>
      </c>
      <c r="L9" s="4">
        <f>SUM(L4:L8)</f>
        <v>400</v>
      </c>
      <c r="M9" s="4">
        <f>SUM(M4:M8)</f>
        <v>5421</v>
      </c>
      <c r="N9" s="4">
        <f t="shared" ref="N9:P9" si="3">SUM(N4:N8)</f>
        <v>7</v>
      </c>
      <c r="O9" s="4">
        <f t="shared" si="3"/>
        <v>16</v>
      </c>
      <c r="P9" s="4">
        <f t="shared" si="3"/>
        <v>3777.47</v>
      </c>
      <c r="Q9" s="4">
        <f>SUM(Q4:Q8)</f>
        <v>2051.4</v>
      </c>
      <c r="R9" s="4">
        <f>R4+R5+R6+R7+R8</f>
        <v>3368.59</v>
      </c>
      <c r="S9" s="4">
        <f t="shared" ref="S9:W9" si="4">SUM(S4:S8)</f>
        <v>5063.0300000000007</v>
      </c>
      <c r="T9" s="4">
        <f t="shared" si="4"/>
        <v>14260.49</v>
      </c>
      <c r="U9" s="4">
        <f>SUM(U4:U8)</f>
        <v>9680</v>
      </c>
      <c r="V9" s="4">
        <f t="shared" si="4"/>
        <v>30</v>
      </c>
      <c r="W9" s="4">
        <f t="shared" si="4"/>
        <v>118</v>
      </c>
      <c r="X9" s="4">
        <v>221630.93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1086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2025-08-12T08:49:48Z</dcterms:modified>
</cp:coreProperties>
</file>